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Slovakia\"/>
    </mc:Choice>
  </mc:AlternateContent>
  <xr:revisionPtr revIDLastSave="0" documentId="13_ncr:1_{D05DD526-B3AD-494A-859E-8E5EB7CD0165}" xr6:coauthVersionLast="47" xr6:coauthVersionMax="47" xr10:uidLastSave="{00000000-0000-0000-0000-000000000000}"/>
  <bookViews>
    <workbookView xWindow="-11610" yWindow="-21720" windowWidth="51840" windowHeight="21240" firstSheet="1" activeTab="6"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<sst xmlns="http://schemas.openxmlformats.org/spreadsheetml/2006/main" count="297" uniqueCount="195">
  <si>
    <t>Member State:</t>
  </si>
  <si>
    <t>Organisation submitting the data and the description:</t>
  </si>
  <si>
    <t>Reference year:</t>
  </si>
  <si>
    <t>Link to data publication by the Member State (if any):</t>
  </si>
  <si>
    <t>Name of institution</t>
  </si>
  <si>
    <t>Description of key responsibilities</t>
  </si>
  <si>
    <t>(1)</t>
  </si>
  <si>
    <t>(2)</t>
  </si>
  <si>
    <t>(3)</t>
  </si>
  <si>
    <t>(4)</t>
  </si>
  <si>
    <t>Verification and control procedures</t>
  </si>
  <si>
    <t>Additional comments, if relevant</t>
  </si>
  <si>
    <t>Data completeness checks</t>
  </si>
  <si>
    <t>Cross-checks</t>
  </si>
  <si>
    <t>Time-series checks</t>
  </si>
  <si>
    <t>Audit checks</t>
  </si>
  <si>
    <t>Other (specify)</t>
  </si>
  <si>
    <t>Description of how the accuracy of the data is affected and which methods are applied to minimize such impact</t>
  </si>
  <si>
    <t>Sampling errors(1)
(e.g. coefficients of variation)</t>
  </si>
  <si>
    <t>Coverage errors(2)
(e.g. de-minimis rules, regional coverage)</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</si>
  <si>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</si>
  <si>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</si>
  <si>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</si>
  <si>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</si>
  <si>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</si>
  <si>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</si>
  <si>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</si>
  <si>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</si>
  <si>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</si>
  <si>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</si>
  <si>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(7)</t>
  </si>
  <si>
    <t>Describe the type and size of model assumption errors.</t>
  </si>
  <si>
    <t>COUNTRY:</t>
  </si>
  <si>
    <t>REFERENCE YEAR:</t>
  </si>
  <si>
    <t>Contact name:</t>
  </si>
  <si>
    <t>Contact email address:</t>
  </si>
  <si>
    <t>Contact phone number:</t>
  </si>
  <si>
    <t>3.1.1. Description of the methodology for surveys and composition analysis</t>
  </si>
  <si>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</si>
  <si>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</si>
  <si>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</si>
  <si>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</si>
  <si>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</si>
  <si>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</si>
  <si>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</si>
  <si>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</si>
  <si>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3.2.1. Description of the methods and sources for determining the weight of separately collected waste single-use bottles</t>
  </si>
  <si>
    <t>4.1. Verification of data on separately collected waste single-use bottles</t>
  </si>
  <si>
    <t>4.2. Description of main factors affecting the accuracy of the data reported on waste single-use bottles, single- use bottles placed on the market and/or waste single-use bottles separately collected</t>
  </si>
  <si>
    <t>Applied for data on</t>
  </si>
  <si>
    <t>Labels, adhesives, residues of beverages that the bottles contained and any other material that is not part of the single-use bottle or of its caps and lids.</t>
  </si>
  <si>
    <t>Potential factors affecting reliability of data</t>
  </si>
  <si>
    <t>Factors</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</si>
  <si>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</si>
  <si>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</si>
  <si>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single-use bottles separately collected
</t>
    </r>
    <r>
      <rPr>
        <b/>
        <sz val="11"/>
        <rFont val="Calibri"/>
        <family val="2"/>
        <scheme val="minor"/>
      </rPr>
      <t>(yes/no)</t>
    </r>
  </si>
  <si>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</si>
  <si>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</si>
  <si>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</si>
  <si>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Describe the unit and item non-response rates for the main variables and the imputation methods (if any).</t>
  </si>
  <si>
    <t>4.3. Explanation of the scope and validity of surveys to collect data on waste single-use bottles, single-use bottles placed on the market and or waste single-use bottles separately collected</t>
  </si>
  <si>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</si>
  <si>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</si>
  <si>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</si>
  <si>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Legend</t>
  </si>
  <si>
    <t>Adjustment of the weight of single-use bottles calculated in accordance with Article 3, paragraph 2</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</si>
  <si>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</si>
  <si>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r>
      <t>Weight of waste single use bottles collected separately not in accordance with the requirements set out in Article 2(4)(a) and (b) (W</t>
    </r>
    <r>
      <rPr>
        <sz val="8"/>
        <color theme="1"/>
        <rFont val="Calibri"/>
        <family val="2"/>
        <scheme val="minor"/>
      </rPr>
      <t>other SCB)</t>
    </r>
  </si>
  <si>
    <t>If your country reports based on the weight of single-use bottles placed on the market</t>
  </si>
  <si>
    <t>If your country reports based on the weight of waste generated</t>
  </si>
  <si>
    <t>Dark colour means compulsory - see provisions that apply in specific cells</t>
  </si>
  <si>
    <t>Dark colour means compulsory</t>
  </si>
  <si>
    <t>Dark colour means compulsory - see provisions for specific cells</t>
  </si>
  <si>
    <t>Reporting on Directive 2019/904 on the reduction of the impact of certain plastic products on the environment</t>
  </si>
  <si>
    <t>Template for reporting</t>
  </si>
  <si>
    <t>Background</t>
  </si>
  <si>
    <t>Instructions</t>
  </si>
  <si>
    <t>Excelsheets in this file</t>
  </si>
  <si>
    <t>Name</t>
  </si>
  <si>
    <t>Description</t>
  </si>
  <si>
    <t>Version</t>
  </si>
  <si>
    <t>Annual reporting of: 
c) separate collection of SUP beverage bottles</t>
  </si>
  <si>
    <t>QC I,II</t>
  </si>
  <si>
    <t>QC III</t>
  </si>
  <si>
    <t>SUP bottles-PoM</t>
  </si>
  <si>
    <t>SUP bottles-Separate collection</t>
  </si>
  <si>
    <r>
      <rPr>
        <sz val="14"/>
        <color theme="1"/>
        <rFont val="Calibri"/>
        <family val="2"/>
        <scheme val="minor"/>
      </rPr>
      <t xml:space="preserve">Implementing Decision (EU) 2021/1752
</t>
    </r>
    <r>
      <rPr>
        <b/>
        <sz val="14"/>
        <color theme="1"/>
        <rFont val="Calibri"/>
        <family val="2"/>
        <scheme val="minor"/>
      </rPr>
      <t>Annex III. FORMAT FOR THE QUALITY CHECK REPORT</t>
    </r>
  </si>
  <si>
    <r>
      <rPr>
        <sz val="14"/>
        <color theme="1"/>
        <rFont val="Calibri"/>
        <family val="2"/>
        <scheme val="minor"/>
      </rP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</si>
  <si>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</si>
  <si>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</si>
  <si>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</si>
  <si>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t>II. Description of the institutions involved in the data collection</t>
  </si>
  <si>
    <t>I. General Information</t>
  </si>
  <si>
    <t>III. Description of methods used</t>
  </si>
  <si>
    <t>Implementing Decision (EU) 2021/1752
Annex III. FORMAT FOR THE QUALITY CHECK REPORT</t>
  </si>
  <si>
    <t>IV. Data verification and control system</t>
  </si>
  <si>
    <t>V. Confidentialty</t>
  </si>
  <si>
    <t>VI. Main national websites, reference documents and publications</t>
  </si>
  <si>
    <t>Country</t>
  </si>
  <si>
    <t>Year</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</si>
  <si>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</si>
  <si>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</si>
  <si>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</si>
  <si>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</si>
  <si>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</si>
  <si>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</si>
  <si>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</si>
  <si>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</si>
  <si>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</si>
  <si>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</si>
  <si>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</si>
  <si>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</si>
  <si>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</si>
  <si>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</si>
  <si>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</si>
  <si>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</si>
  <si>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</si>
  <si>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</si>
  <si>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</si>
  <si>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</si>
  <si>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</si>
  <si>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</si>
  <si>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</si>
  <si>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</si>
  <si>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</si>
  <si>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</si>
  <si>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</si>
  <si>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</si>
  <si>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</si>
  <si>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</si>
  <si>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</si>
  <si>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</si>
  <si>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</si>
  <si>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</si>
  <si>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</si>
  <si>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</si>
  <si>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QC IV</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</si>
  <si>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</si>
  <si>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Delivery date:</t>
  </si>
  <si>
    <t>Version:</t>
  </si>
  <si>
    <t>3.1. Single-use bottles placed on the market (Annex II, Table 1)</t>
  </si>
  <si>
    <t>Reporting choice</t>
  </si>
  <si>
    <t>REPORTING BASED ON:</t>
  </si>
  <si>
    <t>QC V,VI</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</si>
  <si>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</si>
  <si>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t>Light colour means voluntary field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</si>
  <si>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</si>
  <si>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v1.1 (17/05/2024)</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</si>
  <si>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</si>
  <si>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Weight of waste generated</t>
  </si>
  <si>
    <t>Weight of single-use bottles placed on the market</t>
  </si>
  <si>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</si>
  <si>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</si>
  <si>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t>Name and URL of the main websites, reference documents and publications related to this data collection</t>
  </si>
  <si>
    <t>Excel sheet</t>
  </si>
  <si>
    <t>Sheets</t>
  </si>
  <si>
    <t>Item and cell/s (specify)</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</si>
  <si>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</si>
  <si>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</si>
  <si>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weight of single-use bottles in tonnes calculated in accordance with Article 3 of the Implementing Decision (EU) 2021/1752, as detailed in its Annex II.</t>
  </si>
  <si>
    <t>Weight of separately collected for recycling waste single-use bottles calculated in accordance with Article 2(4) of the Implementing Decision (EU) 2021/1752, as detailed in its Annex II.</t>
  </si>
  <si>
    <t>General information and description of the institutions involved in the data collection, as detailed in sections I and II of the Quality Check report within Annex III of the Commission Implementing Decision (EU) 2021/1752.</t>
  </si>
  <si>
    <t>Description of the methods used, as detailed in section III of the Quality Check report within Annex III of the Commission Implementing Decision (EU) 2021/1752.</t>
  </si>
  <si>
    <t>Data verification and control systems, as detailed in section IV of the Quality Check report within Annex III of the Commission Implementing Decision (EU) 2021/1752.</t>
  </si>
  <si>
    <t>Confidentiality, and main national websites, reference documents and publications, as detailed in sections V and VI of the Quality Check report within Annex III of the Commission Implementing Decision (EU) 2021/1752.</t>
  </si>
  <si>
    <t>1.1</t>
  </si>
  <si>
    <t>Justification for the request to withhold the publication of certain data or parts of this quality check report</t>
  </si>
  <si>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</si>
  <si>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</si>
  <si>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</si>
  <si>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</si>
  <si>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</si>
  <si>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</si>
  <si>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</si>
  <si>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</si>
  <si>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</si>
  <si>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</si>
  <si>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</si>
  <si>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</si>
  <si>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</si>
  <si>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Slovak Environment Agency</t>
  </si>
  <si>
    <t>Ministry of Environment of the Slovak Republic (MoE SR)</t>
  </si>
  <si>
    <t>Deposit Return System Administrator (DRSA)</t>
  </si>
  <si>
    <t>The MoE SR keeps records of data reported according to Art. 7(1) m) of Act No. 302/2019 Coll. as amended by the DRSA.</t>
  </si>
  <si>
    <t>Producer responsibility organisations (PROs) for packaging</t>
  </si>
  <si>
    <t xml:space="preserve">PROs for packaging provided (voluntarily) the MoE SR with the results of analyses of packaging and non-packaging waste collected separately from mixed municipal waste. </t>
  </si>
  <si>
    <t>The DRSA reports data on the amount of plastic bottles PoM of the SR and the amount of waste single-use bottles collected, recycled and recovered in the previous calendar year (both expressed in pieces and tons, specifying their material composition) to the MoE SR. (Art. 4 (1) of Decree of the MoE SR No. 347/2019 Coll.)</t>
  </si>
  <si>
    <t>The rate of waste single-use bottles in 2022 is 78.98%. To increase the collection rate, the DRSA has focused on activities, e.g. increasing the number of producers and distributors involved in the system (preventing free-riding), making the registration portal more user-friendly, seeking opportunities to make deposit appealing to all, expanding the collection network (focusing on voluntary and alternative collection points), enhancing the efficiency of collection points, improving the technological aspects of collection points, increasing the number of warehouses, streamlining the transportation system and increasing consumers awareness.</t>
  </si>
  <si>
    <t>Act No. 302/2019 Coll. on the DRS of single-use packaging for beverages and amendments to certain acts as amended (https://www.slov-lex.sk/pravne-predpisy/SK/ZZ/2019/302/20230101)</t>
  </si>
  <si>
    <t>Decree of the MoE SR No. 347/2019 Coll. implementing Act. No. 302/2019 Coll. as amended (https://www.slov-lex.sk/pravne-predpisy/SK/ZZ/2019/347/20221001)</t>
  </si>
  <si>
    <t>DSRA's Annual Report 2022 (https://slovenskozalohuje.sk/wp-content/uploads/2024/03/Spravca-zalohoveho-systemu_Annual-Report-2022.pdf)</t>
  </si>
  <si>
    <t>https://slovenskozalohuje.sk/</t>
  </si>
  <si>
    <t>Slovak Environment Agency (SEA)</t>
  </si>
  <si>
    <t>The SEA ensures the implementation of partial activities related to fulfilment of reporting obligations (report preparation and reporting data in selected reporting areas regarding the environment) for the EC.</t>
  </si>
  <si>
    <t>The weight of single-use plastic bottles placed on the market of the SR and the weight of waste single-use bottles collected separately from any other waste were reported by the DRSA according to Art. 7 (1) m) of Act No. 302/2019 Coll. as amended and Art 4 (1) of Decree of the MOE SR No. 347/2019 Coll. as amended. The DRSA reports data on the amount of plastic bottles PoM of the SR and the amount of waste single-use bottles collected, recycled and recovered in the previous calendar year (both expressed in pieces and tons, specifying their material composition) to the MoE SR. (Art. 4 (1) of Decree of the MoE SR No. 347/2019 Coll.)
The weight of waste single-use bottles collected together with other types of waste was estimated based on the results of analyses of packaging and non-packaging waste collected separately from other components of municipal waste. The data was provided by PROs. The share of single-use plastic bottles was determined as the average of single-use plastic bottle share in 1100 l containers and single-use plastic bottle share in 120 l bags/collection containers (within the separate collection of municipal plastic waste).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</si>
</sst>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4">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25" fillId="12" borderId="1" xfId="0" applyNumberFormat="1" applyFont="1" applyFill="1" applyBorder="1" applyAlignment="1">
      <alignment horizontal="left" vertical="top"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xf numFmtId="49" fontId="0" fillId="9" borderId="52" xfId="0" applyNumberFormat="1" applyFill="1" applyBorder="1" applyAlignment="1" applyProtection="1">
      <alignment horizontal="left" vertical="center" wrapText="1"/>
      <protection locked="0"/>
    </xf>
    <xf numFmtId="49" fontId="27" fillId="9" borderId="8" xfId="1"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0" fillId="8" borderId="8"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slovenskozalohuje.sk/"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zoomScale="85" zoomScaleNormal="85" workbookViewId="0"/>
  </sheetViews>
  <sheetFormatPr defaultRowHeight="14.4"/>
  <cols>
    <col min="1" max="1" width="8.88671875" style="2"/>
    <col min="2" max="2" width="39" customWidth="1"/>
    <col min="3" max="3" width="182" customWidth="1"/>
  </cols>
  <sheetData>
    <row r="1" spans="1:67" s="2" customFormat="1"/>
    <row r="2" spans="1:67" ht="34.5" customHeight="1">
      <c r="B2" s="57" t="s">
        <v>73</v>
      </c>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58" t="s">
        <v>81</v>
      </c>
      <c r="C3" s="5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9" t="s">
        <v>74</v>
      </c>
      <c r="C4" s="5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60" t="s">
        <v>75</v>
      </c>
      <c r="C6" s="6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54" t="s">
        <v>157</v>
      </c>
      <c r="C7" s="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60" t="s">
        <v>76</v>
      </c>
      <c r="C9" s="6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7"/>
      <c r="B10" s="54" t="s">
        <v>158</v>
      </c>
      <c r="C10" s="5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6" t="s">
        <v>77</v>
      </c>
      <c r="C12" s="5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18" t="s">
        <v>78</v>
      </c>
      <c r="C13" s="18"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c r="B14" s="19" t="s">
        <v>84</v>
      </c>
      <c r="C14" s="21" t="s">
        <v>159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c r="B15" s="19" t="s">
        <v>85</v>
      </c>
      <c r="C15" s="21" t="s">
        <v>160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c r="B16" s="19" t="s">
        <v>82</v>
      </c>
      <c r="C16" s="21" t="s">
        <v>161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19" t="s">
        <v>83</v>
      </c>
      <c r="C17" s="21" t="s">
        <v>162</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19" t="s">
        <v>136</v>
      </c>
      <c r="C18" s="21" t="s">
        <v>163</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19" t="s">
        <v>143</v>
      </c>
      <c r="C19" s="21" t="s">
        <v>164</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0" t="s">
        <v>80</v>
      </c>
      <c r="C21" s="20" t="s">
        <v>147</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opLeftCell="A15" zoomScale="85" zoomScaleNormal="85" workbookViewId="0">
      <selection activeCell="E41" sqref="E41"/>
    </sheetView>
  </sheetViews>
  <sheetFormatPr defaultRowHeight="14.4"/>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c r="C2" s="2"/>
      <c r="D2" s="61" t="s">
        <v>64</v>
      </c>
      <c r="E2" s="48"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c r="C3" s="2"/>
      <c r="D3" s="62"/>
      <c r="E3" s="49" t="s">
        <v>70</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c r="C5" s="2"/>
      <c r="D5" s="69" t="s">
        <v>87</v>
      </c>
      <c r="E5" s="7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c r="C7" s="2"/>
      <c r="D7" s="7" t="s">
        <v>32</v>
      </c>
      <c r="E7" s="31" t="s">
        <v>128</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33</v>
      </c>
      <c r="E8" s="31" t="s">
        <v>135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73" t="s">
        <v>148</v>
      </c>
      <c r="E10" s="73"/>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c r="C11" s="5"/>
      <c r="D11" s="35" t="s">
        <v>142</v>
      </c>
      <c r="E11" s="36" t="s">
        <v>150</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c r="D13" s="71" t="s">
        <v>68</v>
      </c>
      <c r="E13" s="7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c r="B14" s="3" t="s">
        <v>98</v>
      </c>
      <c r="C14" s="3" t="s">
        <v>99</v>
      </c>
      <c r="D14" s="63" t="s">
        <v>88</v>
      </c>
      <c r="E14" s="6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5" t="str">
        <f>$E$7</f>
        <v>Slovakia</v>
      </c>
      <c r="C15" s="25" t="str">
        <f>$E$8</f>
        <v>2022</v>
      </c>
      <c r="D15" s="4" t="s">
        <v>167</v>
      </c>
      <c r="E15" s="50">
        <v>21751.562999999998</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5" t="str">
        <f t="shared" ref="B16:B25" si="0">$E$7</f>
        <v>Slovakia</v>
      </c>
      <c r="C16" s="25" t="str">
        <f t="shared" ref="C16:C25" si="1">$E$8</f>
        <v>2022</v>
      </c>
      <c r="D16" s="65" t="s">
        <v>65</v>
      </c>
      <c r="E16" s="6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c r="B17" s="25" t="str">
        <f t="shared" si="0"/>
        <v>Slovakia</v>
      </c>
      <c r="C17" s="25" t="str">
        <f t="shared" si="1"/>
        <v>2022</v>
      </c>
      <c r="D17" s="4" t="s">
        <v>168</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5" t="str">
        <f t="shared" si="0"/>
        <v>Slovakia</v>
      </c>
      <c r="C18" s="25" t="str">
        <f t="shared" si="1"/>
        <v>2022</v>
      </c>
      <c r="D18" s="4" t="s">
        <v>169</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c r="B19" s="25" t="str">
        <f t="shared" si="0"/>
        <v>Slovakia</v>
      </c>
      <c r="C19" s="25" t="str">
        <f t="shared" si="1"/>
        <v>2022</v>
      </c>
      <c r="D19" s="4" t="s">
        <v>170</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5" t="str">
        <f t="shared" si="0"/>
        <v>Slovakia</v>
      </c>
      <c r="C20" s="25" t="str">
        <f t="shared" si="1"/>
        <v>2022</v>
      </c>
      <c r="D20" s="4" t="s">
        <v>171</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5" t="str">
        <f t="shared" si="0"/>
        <v>Slovakia</v>
      </c>
      <c r="C21" s="25" t="str">
        <f t="shared" si="1"/>
        <v>2022</v>
      </c>
      <c r="D21" s="4" t="s">
        <v>172</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5" t="str">
        <f t="shared" si="0"/>
        <v>Slovakia</v>
      </c>
      <c r="C22" s="25" t="str">
        <f t="shared" si="1"/>
        <v>2022</v>
      </c>
      <c r="D22" s="4" t="s">
        <v>173</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5" t="str">
        <f t="shared" si="0"/>
        <v>Slovakia</v>
      </c>
      <c r="C23" s="25" t="str">
        <f t="shared" si="1"/>
        <v>2022</v>
      </c>
      <c r="D23" s="4" t="s">
        <v>174</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c r="B24" s="25" t="str">
        <f t="shared" si="0"/>
        <v>Slovakia</v>
      </c>
      <c r="C24" s="25" t="str">
        <f t="shared" si="1"/>
        <v>2022</v>
      </c>
      <c r="D24" s="4" t="s">
        <v>175</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5" t="str">
        <f t="shared" si="0"/>
        <v>Slovakia</v>
      </c>
      <c r="C25" s="25" t="str">
        <f t="shared" si="1"/>
        <v>2022</v>
      </c>
      <c r="D25" s="4" t="s">
        <v>176</v>
      </c>
      <c r="E25" s="52">
        <f>E15-(SUM(E19:E21,E23))+SUM(E17,E18,E22,E24)</f>
        <v>21751.562999999998</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71" t="s">
        <v>69</v>
      </c>
      <c r="E27" s="7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98</v>
      </c>
      <c r="C28" s="3" t="s">
        <v>99</v>
      </c>
      <c r="D28" s="67" t="s">
        <v>144</v>
      </c>
      <c r="E28" s="6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5" t="str">
        <f>$E$7</f>
        <v>Slovakia</v>
      </c>
      <c r="C29" s="25" t="str">
        <f>$E$8</f>
        <v>2022</v>
      </c>
      <c r="D29" s="4" t="s">
        <v>177</v>
      </c>
      <c r="E29" s="5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5" t="str">
        <f t="shared" ref="B30:B32" si="2">$E$7</f>
        <v>Slovakia</v>
      </c>
      <c r="C30" s="25" t="str">
        <f t="shared" ref="C30:C32" si="3">$E$8</f>
        <v>2022</v>
      </c>
      <c r="D30" s="4" t="s">
        <v>67</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5" t="str">
        <f t="shared" si="2"/>
        <v>Slovakia</v>
      </c>
      <c r="C31" s="25" t="str">
        <f t="shared" si="3"/>
        <v>2022</v>
      </c>
      <c r="D31" s="4" t="s">
        <v>178</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c r="B32" s="25" t="str">
        <f t="shared" si="2"/>
        <v>Slovakia</v>
      </c>
      <c r="C32" s="25" t="str">
        <f t="shared" si="3"/>
        <v>2022</v>
      </c>
      <c r="D32" s="4" t="s">
        <v>179</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00000000-0002-0000-0100-000000000000}"/>
    <dataValidation errorStyle="warning" allowBlank="1" showInputMessage="1" showErrorMessage="1" error="Please fill in this value when reporting based on weight of the waste generated" prompt="This value is mandatory when reporting based on weight of the waste generated" sqref="E29:E32" xr:uid="{00000000-0002-0000-0100-000001000000}"/>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2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choose by weight or by waste generated" xr:uid="{00000000-0002-0000-0100-00000400000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topLeftCell="A10" zoomScale="85" zoomScaleNormal="85" workbookViewId="0">
      <selection activeCell="E10" sqref="E10"/>
    </sheetView>
  </sheetViews>
  <sheetFormatPr defaultRowHeight="14.4"/>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74"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c r="A3" s="2"/>
      <c r="B3" s="2"/>
      <c r="C3" s="2"/>
      <c r="D3" s="75"/>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c r="A5" s="2"/>
      <c r="B5" s="5"/>
      <c r="C5" s="2"/>
      <c r="D5" s="77" t="s">
        <v>89</v>
      </c>
      <c r="E5" s="78"/>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29" t="s">
        <v>98</v>
      </c>
      <c r="C7" s="29" t="s">
        <v>99</v>
      </c>
      <c r="D7" s="76" t="s">
        <v>90</v>
      </c>
      <c r="E7" s="6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5" t="str">
        <f>'SUP bottles-PoM'!$E$7</f>
        <v>Slovakia</v>
      </c>
      <c r="C8" s="28" t="str">
        <f>'SUP bottles-PoM'!$E$8</f>
        <v>2022</v>
      </c>
      <c r="D8" s="4" t="s">
        <v>151</v>
      </c>
      <c r="E8" s="33">
        <v>15780.621999999999</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c r="A9" s="2"/>
      <c r="B9" s="25" t="str">
        <f>'SUP bottles-PoM'!$E$7</f>
        <v>Slovakia</v>
      </c>
      <c r="C9" s="25" t="str">
        <f>'SUP bottles-PoM'!$E$8</f>
        <v>2022</v>
      </c>
      <c r="D9" s="4" t="s">
        <v>152</v>
      </c>
      <c r="E9" s="33">
        <v>1398.3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00000000-0002-0000-0200-000000000000}"/>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zoomScaleNormal="100" workbookViewId="0">
      <selection activeCell="E10" sqref="E10:E12"/>
    </sheetView>
  </sheetViews>
  <sheetFormatPr defaultRowHeight="14.4"/>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79"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80"/>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81" t="s">
        <v>86</v>
      </c>
      <c r="E5" s="82"/>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6" t="s">
        <v>98</v>
      </c>
      <c r="C7" s="26" t="s">
        <v>99</v>
      </c>
      <c r="D7" s="84" t="s">
        <v>92</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5" t="str">
        <f>'SUP bottles-PoM'!$E$7</f>
        <v>Slovakia</v>
      </c>
      <c r="C8" s="25" t="str">
        <f>'SUP bottles-PoM'!$E$8</f>
        <v>2022</v>
      </c>
      <c r="D8" s="9" t="s">
        <v>0</v>
      </c>
      <c r="E8" s="30" t="str">
        <f>'SUP bottles-PoM'!$E$7</f>
        <v>Slovakia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c r="B9" s="25" t="str">
        <f>'SUP bottles-PoM'!$E$7</f>
        <v>Slovakia</v>
      </c>
      <c r="C9" s="25" t="str">
        <f>'SUP bottles-PoM'!$E$8</f>
        <v>2022</v>
      </c>
      <c r="D9" s="4" t="s">
        <v>1</v>
      </c>
      <c r="E9" s="37" t="s">
        <v>180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5" t="str">
        <f>'SUP bottles-PoM'!$E$7</f>
        <v>Slovakia</v>
      </c>
      <c r="C10" s="25" t="str">
        <f>'SUP bottles-PoM'!$E$8</f>
        <v>2022</v>
      </c>
      <c r="D10" s="9" t="s">
        <v>34</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5" t="str">
        <f>'SUP bottles-PoM'!$E$7</f>
        <v>Slovakia</v>
      </c>
      <c r="C11" s="25" t="str">
        <f>'SUP bottles-PoM'!$E$8</f>
        <v>2022</v>
      </c>
      <c r="D11" s="4" t="s">
        <v>35</v>
      </c>
      <c r="E11" s="5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5" t="str">
        <f>'SUP bottles-PoM'!$E$7</f>
        <v>Slovakia</v>
      </c>
      <c r="C12" s="25" t="str">
        <f>'SUP bottles-PoM'!$E$8</f>
        <v>2022</v>
      </c>
      <c r="D12" s="9" t="s">
        <v>36</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5" t="str">
        <f>'SUP bottles-PoM'!$E$7</f>
        <v>Slovakia</v>
      </c>
      <c r="C13" s="25" t="str">
        <f>'SUP bottles-PoM'!$E$8</f>
        <v>2022</v>
      </c>
      <c r="D13" s="4" t="s">
        <v>2</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c r="B14" s="25" t="str">
        <f>'SUP bottles-PoM'!$E$7</f>
        <v>Slovakia</v>
      </c>
      <c r="C14" s="25" t="str">
        <f>'SUP bottles-PoM'!$E$8</f>
        <v>2022</v>
      </c>
      <c r="D14" s="9" t="s">
        <v>138</v>
      </c>
      <c r="E14" s="39">
        <v>45575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5" t="str">
        <f>'SUP bottles-PoM'!$E$7</f>
        <v>Slovakia</v>
      </c>
      <c r="C15" s="25" t="str">
        <f>'SUP bottles-PoM'!$E$8</f>
        <v>2022</v>
      </c>
      <c r="D15" s="9" t="s">
        <v>139</v>
      </c>
      <c r="E15" s="40" t="s">
        <v>165</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c r="B16" s="25" t="str">
        <f>'SUP bottles-PoM'!$E$7</f>
        <v>Slovakia</v>
      </c>
      <c r="C16" s="25" t="str">
        <f>'SUP bottles-PoM'!$E$8</f>
        <v>2022</v>
      </c>
      <c r="D16" s="4" t="s">
        <v>3</v>
      </c>
      <c r="E16" s="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68" t="s">
        <v>91</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c r="B19" s="27" t="s">
        <v>98</v>
      </c>
      <c r="C19" s="27" t="s">
        <v>99</v>
      </c>
      <c r="D19" s="22" t="s">
        <v>4</v>
      </c>
      <c r="E19" s="14" t="s">
        <v>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43.8" thickBot="1">
      <c r="B20" s="25" t="str">
        <f>'SUP bottles-PoM'!$E$7</f>
        <v>Slovakia</v>
      </c>
      <c r="C20" s="25" t="str">
        <f>'SUP bottles-PoM'!$E$8</f>
        <v>2022</v>
      </c>
      <c r="D20" s="37" t="s">
        <v>181</v>
      </c>
      <c r="E20" s="37" t="s">
        <v>183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101.4" thickBot="1">
      <c r="B21" s="25" t="str">
        <f>'SUP bottles-PoM'!$E$7</f>
        <v>Slovakia</v>
      </c>
      <c r="C21" s="25" t="str">
        <f>'SUP bottles-PoM'!$E$8</f>
        <v>2022</v>
      </c>
      <c r="D21" s="41" t="s">
        <v>182</v>
      </c>
      <c r="E21" s="41" t="s">
        <v>186</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58.2" thickBot="1">
      <c r="B22" s="25" t="str">
        <f>'SUP bottles-PoM'!$E$7</f>
        <v>Slovakia</v>
      </c>
      <c r="C22" s="25" t="str">
        <f>'SUP bottles-PoM'!$E$8</f>
        <v>2022</v>
      </c>
      <c r="D22" s="41" t="s">
        <v>184</v>
      </c>
      <c r="E22" s="41" t="s">
        <v>185</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72.599999999999994" thickBot="1">
      <c r="B23" s="25" t="str">
        <f>'SUP bottles-PoM'!$E$7</f>
        <v>Slovakia</v>
      </c>
      <c r="C23" s="25" t="str">
        <f>'SUP bottles-PoM'!$E$8</f>
        <v>2022</v>
      </c>
      <c r="D23" s="41" t="s">
        <v>192</v>
      </c>
      <c r="E23" s="41" t="s">
        <v>193</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3000000}">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A11" zoomScaleNormal="100" workbookViewId="0">
      <selection activeCell="D29" sqref="D29:F29"/>
    </sheetView>
  </sheetViews>
  <sheetFormatPr defaultRowHeight="14.4"/>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c r="C2" s="2"/>
      <c r="D2" s="85" t="s">
        <v>64</v>
      </c>
      <c r="E2" s="93" t="s">
        <v>145</v>
      </c>
      <c r="F2" s="94"/>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c r="C3" s="2"/>
      <c r="D3" s="85"/>
      <c r="E3" s="95" t="s">
        <v>72</v>
      </c>
      <c r="F3" s="96"/>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c r="C5" s="2"/>
      <c r="D5" s="69" t="s">
        <v>86</v>
      </c>
      <c r="E5" s="92"/>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86" t="s">
        <v>93</v>
      </c>
      <c r="E7" s="87"/>
      <c r="F7" s="8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c r="C8" s="2"/>
      <c r="D8" s="89" t="s">
        <v>140</v>
      </c>
      <c r="E8" s="90"/>
      <c r="F8" s="91"/>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c r="D9" s="84" t="s">
        <v>37</v>
      </c>
      <c r="E9" s="68"/>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c r="C10" s="2"/>
      <c r="D10" s="97" t="s">
        <v>66</v>
      </c>
      <c r="E10" s="98"/>
      <c r="F10" s="99"/>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6" t="s">
        <v>98</v>
      </c>
      <c r="C11" s="26" t="s">
        <v>99</v>
      </c>
      <c r="D11" s="2"/>
      <c r="E11" s="10" t="s">
        <v>38</v>
      </c>
      <c r="F11" s="10" t="s">
        <v>39</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c r="B12" s="25" t="str">
        <f>'SUP bottles-PoM'!$E$7</f>
        <v>Slovakia</v>
      </c>
      <c r="C12" s="25" t="str">
        <f>'SUP bottles-PoM'!$E$8</f>
        <v>2022</v>
      </c>
      <c r="D12" s="4" t="s">
        <v>40</v>
      </c>
      <c r="E12" s="43"/>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c r="B13" s="25" t="str">
        <f>'SUP bottles-PoM'!$E$7</f>
        <v>Slovakia</v>
      </c>
      <c r="C13" s="25" t="str">
        <f>'SUP bottles-PoM'!$E$8</f>
        <v>2022</v>
      </c>
      <c r="D13" s="4" t="s">
        <v>41</v>
      </c>
      <c r="E13" s="43"/>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c r="D15" s="84" t="s">
        <v>42</v>
      </c>
      <c r="E15" s="68"/>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7" t="s">
        <v>98</v>
      </c>
      <c r="C16" s="27" t="s">
        <v>99</v>
      </c>
      <c r="D16" s="103" t="s">
        <v>43</v>
      </c>
      <c r="E16" s="104"/>
      <c r="F16" s="105"/>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5" t="str">
        <f>'SUP bottles-PoM'!$E$7</f>
        <v>Slovakia</v>
      </c>
      <c r="C17" s="25" t="str">
        <f>'SUP bottles-PoM'!$E$8</f>
        <v>2022</v>
      </c>
      <c r="D17" s="100" t="s">
        <v>187</v>
      </c>
      <c r="E17" s="101"/>
      <c r="F17" s="10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c r="B18" s="25" t="str">
        <f>'SUP bottles-PoM'!$E$7</f>
        <v>Slovakia</v>
      </c>
      <c r="C18" s="25" t="str">
        <f>'SUP bottles-PoM'!$E$8</f>
        <v>2022</v>
      </c>
      <c r="D18" s="100"/>
      <c r="E18" s="101"/>
      <c r="F18" s="10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5" t="str">
        <f>'SUP bottles-PoM'!$E$7</f>
        <v>Slovakia</v>
      </c>
      <c r="C19" s="25" t="str">
        <f>'SUP bottles-PoM'!$E$8</f>
        <v>2022</v>
      </c>
      <c r="D19" s="100"/>
      <c r="E19" s="101"/>
      <c r="F19" s="10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5" t="str">
        <f>'SUP bottles-PoM'!$E$7</f>
        <v>Slovakia</v>
      </c>
      <c r="C20" s="25" t="str">
        <f>'SUP bottles-PoM'!$E$8</f>
        <v>2022</v>
      </c>
      <c r="D20" s="100"/>
      <c r="E20" s="101"/>
      <c r="F20" s="10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5" t="str">
        <f>'SUP bottles-PoM'!$E$7</f>
        <v>Slovakia</v>
      </c>
      <c r="C21" s="25" t="str">
        <f>'SUP bottles-PoM'!$E$8</f>
        <v>2022</v>
      </c>
      <c r="D21" s="100"/>
      <c r="E21" s="101"/>
      <c r="F21" s="10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c r="C23" s="2"/>
      <c r="D23" s="89" t="s">
        <v>44</v>
      </c>
      <c r="E23" s="90"/>
      <c r="F23" s="91"/>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c r="D24" s="84" t="s">
        <v>46</v>
      </c>
      <c r="E24" s="68"/>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7" t="s">
        <v>98</v>
      </c>
      <c r="C25" s="27" t="s">
        <v>99</v>
      </c>
      <c r="D25" s="103" t="s">
        <v>45</v>
      </c>
      <c r="E25" s="104"/>
      <c r="F25" s="105"/>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c r="B26" s="25" t="str">
        <f>'SUP bottles-PoM'!$E$7</f>
        <v>Slovakia</v>
      </c>
      <c r="C26" s="25" t="str">
        <f>'SUP bottles-PoM'!$E$8</f>
        <v>2022</v>
      </c>
      <c r="D26" s="106" t="s">
        <v>194</v>
      </c>
      <c r="E26" s="107"/>
      <c r="F26" s="10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c r="B27" s="25" t="str">
        <f>'SUP bottles-PoM'!$E$7</f>
        <v>Slovakia</v>
      </c>
      <c r="C27" s="25" t="str">
        <f>'SUP bottles-PoM'!$E$8</f>
        <v>2022</v>
      </c>
      <c r="D27" s="100"/>
      <c r="E27" s="101"/>
      <c r="F27" s="10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c r="B28" s="25" t="str">
        <f>'SUP bottles-PoM'!$E$7</f>
        <v>Slovakia</v>
      </c>
      <c r="C28" s="25" t="str">
        <f>'SUP bottles-PoM'!$E$8</f>
        <v>2022</v>
      </c>
      <c r="D28" s="100"/>
      <c r="E28" s="101"/>
      <c r="F28" s="10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5" t="str">
        <f>'SUP bottles-PoM'!$E$7</f>
        <v>Slovakia</v>
      </c>
      <c r="C29" s="25" t="str">
        <f>'SUP bottles-PoM'!$E$8</f>
        <v>2022</v>
      </c>
      <c r="D29" s="100"/>
      <c r="E29" s="101"/>
      <c r="F29" s="10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5" t="str">
        <f>'SUP bottles-PoM'!$E$7</f>
        <v>Slovakia</v>
      </c>
      <c r="C30" s="25" t="str">
        <f>'SUP bottles-PoM'!$E$8</f>
        <v>2022</v>
      </c>
      <c r="D30" s="100"/>
      <c r="E30" s="101"/>
      <c r="F30" s="10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98"/>
  <sheetViews>
    <sheetView topLeftCell="A13" zoomScale="70" zoomScaleNormal="70" workbookViewId="0">
      <selection activeCell="E28" sqref="E28"/>
    </sheetView>
  </sheetViews>
  <sheetFormatPr defaultRowHeight="14.4"/>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c r="C2" s="5"/>
      <c r="D2" s="117" t="s">
        <v>64</v>
      </c>
      <c r="E2" s="93" t="s">
        <v>146</v>
      </c>
      <c r="F2" s="119"/>
      <c r="G2" s="119"/>
      <c r="H2" s="94"/>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18"/>
      <c r="E3" s="95" t="s">
        <v>71</v>
      </c>
      <c r="F3" s="120"/>
      <c r="G3" s="120"/>
      <c r="H3" s="96"/>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9" t="s">
        <v>94</v>
      </c>
      <c r="E5" s="92"/>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c r="C7" s="2"/>
      <c r="D7" s="121" t="s">
        <v>95</v>
      </c>
      <c r="E7" s="122"/>
      <c r="F7" s="122"/>
      <c r="G7" s="122"/>
      <c r="H7" s="122"/>
      <c r="I7" s="122"/>
      <c r="J7" s="123"/>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89" t="s">
        <v>47</v>
      </c>
      <c r="E8" s="90"/>
      <c r="F8" s="90"/>
      <c r="G8" s="90"/>
      <c r="H8" s="90"/>
      <c r="I8" s="90"/>
      <c r="J8" s="9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24" t="s">
        <v>10</v>
      </c>
      <c r="E9" s="127" t="s">
        <v>49</v>
      </c>
      <c r="F9" s="128"/>
      <c r="G9" s="128"/>
      <c r="H9" s="128"/>
      <c r="I9" s="129"/>
      <c r="J9" s="124" t="s">
        <v>11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6" t="s">
        <v>98</v>
      </c>
      <c r="C10" s="26" t="s">
        <v>99</v>
      </c>
      <c r="D10" s="125"/>
      <c r="E10" s="12" t="s">
        <v>53</v>
      </c>
      <c r="F10" s="12" t="s">
        <v>54</v>
      </c>
      <c r="G10" s="12" t="s">
        <v>61</v>
      </c>
      <c r="H10" s="12" t="s">
        <v>62</v>
      </c>
      <c r="I10" s="12" t="s">
        <v>63</v>
      </c>
      <c r="J10" s="12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Slovakia</v>
      </c>
      <c r="C11" s="25" t="str">
        <f>'SUP bottles-PoM'!$E$8</f>
        <v>2022</v>
      </c>
      <c r="D11" s="4" t="s">
        <v>12</v>
      </c>
      <c r="E11" s="32" t="s">
        <v>104</v>
      </c>
      <c r="F11" s="32" t="s">
        <v>106</v>
      </c>
      <c r="G11" s="32" t="s">
        <v>104</v>
      </c>
      <c r="H11" s="32" t="s">
        <v>104</v>
      </c>
      <c r="I11" s="32" t="s">
        <v>106</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Slovakia</v>
      </c>
      <c r="C12" s="25" t="str">
        <f>'SUP bottles-PoM'!$E$8</f>
        <v>2022</v>
      </c>
      <c r="D12" s="9" t="s">
        <v>13</v>
      </c>
      <c r="E12" s="32" t="s">
        <v>106</v>
      </c>
      <c r="F12" s="32" t="s">
        <v>106</v>
      </c>
      <c r="G12" s="32" t="s">
        <v>106</v>
      </c>
      <c r="H12" s="32" t="s">
        <v>106</v>
      </c>
      <c r="I12" s="32" t="s">
        <v>106</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Slovakia</v>
      </c>
      <c r="C13" s="25" t="str">
        <f>'SUP bottles-PoM'!$E$8</f>
        <v>2022</v>
      </c>
      <c r="D13" s="4" t="s">
        <v>14</v>
      </c>
      <c r="E13" s="32" t="s">
        <v>106</v>
      </c>
      <c r="F13" s="32" t="s">
        <v>106</v>
      </c>
      <c r="G13" s="32" t="s">
        <v>106</v>
      </c>
      <c r="H13" s="32" t="s">
        <v>106</v>
      </c>
      <c r="I13" s="32" t="s">
        <v>106</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Slovakia</v>
      </c>
      <c r="C14" s="25" t="str">
        <f>'SUP bottles-PoM'!$E$8</f>
        <v>2022</v>
      </c>
      <c r="D14" s="9" t="s">
        <v>15</v>
      </c>
      <c r="E14" s="32" t="s">
        <v>106</v>
      </c>
      <c r="F14" s="32" t="s">
        <v>106</v>
      </c>
      <c r="G14" s="32" t="s">
        <v>106</v>
      </c>
      <c r="H14" s="32" t="s">
        <v>106</v>
      </c>
      <c r="I14" s="32" t="s">
        <v>106</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c r="B15" s="25" t="str">
        <f>'SUP bottles-PoM'!$E$7</f>
        <v>Slovakia</v>
      </c>
      <c r="C15" s="25" t="str">
        <f>'SUP bottles-PoM'!$E$8</f>
        <v>2022</v>
      </c>
      <c r="D15" s="4" t="s">
        <v>16</v>
      </c>
      <c r="E15" s="32" t="s">
        <v>106</v>
      </c>
      <c r="F15" s="32" t="s">
        <v>106</v>
      </c>
      <c r="G15" s="32" t="s">
        <v>106</v>
      </c>
      <c r="H15" s="32" t="s">
        <v>106</v>
      </c>
      <c r="I15" s="32" t="s">
        <v>106</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42" t="s">
        <v>6</v>
      </c>
      <c r="E17" s="130" t="s">
        <v>50</v>
      </c>
      <c r="F17" s="130"/>
      <c r="G17" s="130"/>
      <c r="H17" s="130"/>
      <c r="I17" s="130"/>
      <c r="J17" s="130"/>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c r="C19" s="2"/>
      <c r="D19" s="89" t="s">
        <v>48</v>
      </c>
      <c r="E19" s="90"/>
      <c r="F19" s="90"/>
      <c r="G19" s="90"/>
      <c r="H19" s="91"/>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09" t="s">
        <v>98</v>
      </c>
      <c r="C20" s="111" t="s">
        <v>99</v>
      </c>
      <c r="D20" s="124" t="s">
        <v>51</v>
      </c>
      <c r="E20" s="127" t="s">
        <v>52</v>
      </c>
      <c r="F20" s="128"/>
      <c r="G20" s="128"/>
      <c r="H20" s="124" t="s">
        <v>17</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10"/>
      <c r="C21" s="112"/>
      <c r="D21" s="125"/>
      <c r="E21" s="12" t="s">
        <v>53</v>
      </c>
      <c r="F21" s="12" t="s">
        <v>54</v>
      </c>
      <c r="G21" s="12" t="s">
        <v>55</v>
      </c>
      <c r="H21" s="126"/>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c r="B22" s="25" t="str">
        <f>'SUP bottles-PoM'!$E$7</f>
        <v>Slovakia</v>
      </c>
      <c r="C22" s="25" t="str">
        <f>'SUP bottles-PoM'!$E$8</f>
        <v>2022</v>
      </c>
      <c r="D22" s="4" t="s">
        <v>18</v>
      </c>
      <c r="E22" s="32" t="s">
        <v>106</v>
      </c>
      <c r="F22" s="32" t="s">
        <v>106</v>
      </c>
      <c r="G22" s="32" t="s">
        <v>106</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c r="B23" s="25" t="str">
        <f>'SUP bottles-PoM'!$E$7</f>
        <v>Slovakia</v>
      </c>
      <c r="C23" s="25" t="str">
        <f>'SUP bottles-PoM'!$E$8</f>
        <v>2022</v>
      </c>
      <c r="D23" s="9" t="s">
        <v>19</v>
      </c>
      <c r="E23" s="32" t="s">
        <v>106</v>
      </c>
      <c r="F23" s="32" t="s">
        <v>106</v>
      </c>
      <c r="G23" s="32" t="s">
        <v>106</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c r="B24" s="25" t="str">
        <f>'SUP bottles-PoM'!$E$7</f>
        <v>Slovakia</v>
      </c>
      <c r="C24" s="25" t="str">
        <f>'SUP bottles-PoM'!$E$8</f>
        <v>2022</v>
      </c>
      <c r="D24" s="4" t="s">
        <v>56</v>
      </c>
      <c r="E24" s="32" t="s">
        <v>106</v>
      </c>
      <c r="F24" s="32" t="s">
        <v>106</v>
      </c>
      <c r="G24" s="32" t="s">
        <v>106</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c r="B25" s="25" t="str">
        <f>'SUP bottles-PoM'!$E$7</f>
        <v>Slovakia</v>
      </c>
      <c r="C25" s="25" t="str">
        <f>'SUP bottles-PoM'!$E$8</f>
        <v>2022</v>
      </c>
      <c r="D25" s="9" t="s">
        <v>57</v>
      </c>
      <c r="E25" s="32" t="s">
        <v>106</v>
      </c>
      <c r="F25" s="32" t="s">
        <v>106</v>
      </c>
      <c r="G25" s="32" t="s">
        <v>106</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c r="B26" s="25" t="str">
        <f>'SUP bottles-PoM'!$E$7</f>
        <v>Slovakia</v>
      </c>
      <c r="C26" s="25" t="str">
        <f>'SUP bottles-PoM'!$E$8</f>
        <v>2022</v>
      </c>
      <c r="D26" s="4" t="s">
        <v>58</v>
      </c>
      <c r="E26" s="32" t="s">
        <v>106</v>
      </c>
      <c r="F26" s="32" t="s">
        <v>106</v>
      </c>
      <c r="G26" s="32" t="s">
        <v>106</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c r="B27" s="25" t="str">
        <f>'SUP bottles-PoM'!$E$7</f>
        <v>Slovakia</v>
      </c>
      <c r="C27" s="25" t="str">
        <f>'SUP bottles-PoM'!$E$8</f>
        <v>2022</v>
      </c>
      <c r="D27" s="4" t="s">
        <v>20</v>
      </c>
      <c r="E27" s="32" t="s">
        <v>106</v>
      </c>
      <c r="F27" s="32" t="s">
        <v>106</v>
      </c>
      <c r="G27" s="32" t="s">
        <v>106</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c r="B28" s="25" t="str">
        <f>'SUP bottles-PoM'!$E$7</f>
        <v>Slovakia</v>
      </c>
      <c r="C28" s="25" t="str">
        <f>'SUP bottles-PoM'!$E$8</f>
        <v>2022</v>
      </c>
      <c r="D28" s="9" t="s">
        <v>21</v>
      </c>
      <c r="E28" s="32" t="s">
        <v>106</v>
      </c>
      <c r="F28" s="32" t="s">
        <v>106</v>
      </c>
      <c r="G28" s="32" t="s">
        <v>106</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c r="B29" s="25" t="str">
        <f>'SUP bottles-PoM'!$E$7</f>
        <v>Slovakia</v>
      </c>
      <c r="C29" s="25" t="str">
        <f>'SUP bottles-PoM'!$E$8</f>
        <v>2022</v>
      </c>
      <c r="D29" s="4" t="s">
        <v>22</v>
      </c>
      <c r="E29" s="32" t="s">
        <v>106</v>
      </c>
      <c r="F29" s="32" t="s">
        <v>106</v>
      </c>
      <c r="G29" s="32" t="s">
        <v>106</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42" t="s">
        <v>6</v>
      </c>
      <c r="E31" s="116" t="s">
        <v>23</v>
      </c>
      <c r="F31" s="116"/>
      <c r="G31" s="116"/>
      <c r="H31" s="116"/>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42" t="s">
        <v>7</v>
      </c>
      <c r="E32" s="116" t="s">
        <v>24</v>
      </c>
      <c r="F32" s="116"/>
      <c r="G32" s="116"/>
      <c r="H32" s="116"/>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42" t="s">
        <v>8</v>
      </c>
      <c r="E33" s="116" t="s">
        <v>25</v>
      </c>
      <c r="F33" s="116"/>
      <c r="G33" s="116"/>
      <c r="H33" s="116"/>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42" t="s">
        <v>9</v>
      </c>
      <c r="E34" s="116" t="s">
        <v>26</v>
      </c>
      <c r="F34" s="116"/>
      <c r="G34" s="116"/>
      <c r="H34" s="116"/>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42" t="s">
        <v>27</v>
      </c>
      <c r="E35" s="116" t="s">
        <v>28</v>
      </c>
      <c r="F35" s="116"/>
      <c r="G35" s="116"/>
      <c r="H35" s="116"/>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42" t="s">
        <v>29</v>
      </c>
      <c r="E36" s="116" t="s">
        <v>59</v>
      </c>
      <c r="F36" s="116"/>
      <c r="G36" s="116"/>
      <c r="H36" s="116"/>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42" t="s">
        <v>30</v>
      </c>
      <c r="E37" s="116" t="s">
        <v>31</v>
      </c>
      <c r="F37" s="116"/>
      <c r="G37" s="116"/>
      <c r="H37" s="116"/>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c r="B39" s="26" t="s">
        <v>98</v>
      </c>
      <c r="C39" s="26" t="s">
        <v>99</v>
      </c>
      <c r="D39" s="134" t="s">
        <v>60</v>
      </c>
      <c r="E39" s="135"/>
      <c r="F39" s="135"/>
      <c r="G39" s="135"/>
      <c r="H39" s="136"/>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c r="B40" s="25" t="str">
        <f>'SUP bottles-PoM'!$E$7</f>
        <v>Slovakia</v>
      </c>
      <c r="C40" s="25" t="str">
        <f>'SUP bottles-PoM'!$E$8</f>
        <v>2022</v>
      </c>
      <c r="D40" s="113"/>
      <c r="E40" s="114"/>
      <c r="F40" s="114"/>
      <c r="G40" s="114"/>
      <c r="H40" s="115"/>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5" t="str">
        <f>'SUP bottles-PoM'!$E$7</f>
        <v>Slovakia</v>
      </c>
      <c r="C41" s="25" t="str">
        <f>'SUP bottles-PoM'!$E$8</f>
        <v>2022</v>
      </c>
      <c r="D41" s="113"/>
      <c r="E41" s="114"/>
      <c r="F41" s="114"/>
      <c r="G41" s="114"/>
      <c r="H41" s="115"/>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5" t="str">
        <f>'SUP bottles-PoM'!$E$7</f>
        <v>Slovakia</v>
      </c>
      <c r="C42" s="25" t="str">
        <f>'SUP bottles-PoM'!$E$8</f>
        <v>2022</v>
      </c>
      <c r="D42" s="113"/>
      <c r="E42" s="114"/>
      <c r="F42" s="114"/>
      <c r="G42" s="114"/>
      <c r="H42" s="115"/>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5" t="str">
        <f>'SUP bottles-PoM'!$E$7</f>
        <v>Slovakia</v>
      </c>
      <c r="C43" s="25" t="str">
        <f>'SUP bottles-PoM'!$E$8</f>
        <v>2022</v>
      </c>
      <c r="D43" s="113"/>
      <c r="E43" s="114"/>
      <c r="F43" s="114"/>
      <c r="G43" s="114"/>
      <c r="H43" s="115"/>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5" t="str">
        <f>'SUP bottles-PoM'!$E$7</f>
        <v>Slovakia</v>
      </c>
      <c r="C44" s="25" t="str">
        <f>'SUP bottles-PoM'!$E$8</f>
        <v>2022</v>
      </c>
      <c r="D44" s="113"/>
      <c r="E44" s="114"/>
      <c r="F44" s="114"/>
      <c r="G44" s="114"/>
      <c r="H44" s="115"/>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c r="B46" s="131" t="s">
        <v>137</v>
      </c>
      <c r="C46" s="132"/>
      <c r="D46" s="132"/>
      <c r="E46" s="132"/>
      <c r="F46" s="132"/>
      <c r="G46" s="132"/>
      <c r="H46" s="13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count="2">
    <dataValidation type="textLength" errorStyle="warning" operator="lessThanOrEqual" allowBlank="1" showInputMessage="1" showErrorMessage="1" error="Please reduce text lenght"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ht" prompt="Maximum 500 characters (with spaces)" sqref="D40:H44" xr:uid="{00000000-0002-0000-0500-000001000000}">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2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tabSelected="1" zoomScale="85" zoomScaleNormal="85" workbookViewId="0">
      <selection activeCell="E33" sqref="E33"/>
    </sheetView>
  </sheetViews>
  <sheetFormatPr defaultRowHeight="14.4"/>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c r="C2" s="5"/>
      <c r="D2" s="117" t="s">
        <v>64</v>
      </c>
      <c r="E2" s="93" t="s">
        <v>145</v>
      </c>
      <c r="F2" s="94"/>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18"/>
      <c r="E3" s="95" t="s">
        <v>71</v>
      </c>
      <c r="F3" s="96"/>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69" t="s">
        <v>94</v>
      </c>
      <c r="E5" s="92"/>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c r="C8" s="2"/>
      <c r="D8" s="2"/>
      <c r="E8" s="2"/>
      <c r="F8" s="44" t="s">
        <v>96</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6" t="s">
        <v>98</v>
      </c>
      <c r="C9" s="26" t="s">
        <v>99</v>
      </c>
      <c r="D9" s="47" t="s">
        <v>154</v>
      </c>
      <c r="E9" s="47" t="s">
        <v>156</v>
      </c>
      <c r="F9" s="137" t="s">
        <v>166</v>
      </c>
      <c r="G9" s="138"/>
      <c r="H9" s="13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c r="B10" s="25" t="str">
        <f>'SUP bottles-PoM'!$E$7</f>
        <v>Slovakia</v>
      </c>
      <c r="C10" s="25" t="str">
        <f>'SUP bottles-PoM'!$E$8</f>
        <v>2022</v>
      </c>
      <c r="D10" s="34" t="s">
        <v>102</v>
      </c>
      <c r="E10" s="34"/>
      <c r="F10" s="151"/>
      <c r="G10" s="152"/>
      <c r="H10" s="15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Slovakia</v>
      </c>
      <c r="C11" s="25" t="str">
        <f>'SUP bottles-PoM'!$E$8</f>
        <v>2022</v>
      </c>
      <c r="D11" s="34" t="s">
        <v>102</v>
      </c>
      <c r="E11" s="34"/>
      <c r="F11" s="151"/>
      <c r="G11" s="152"/>
      <c r="H11" s="15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Slovakia</v>
      </c>
      <c r="C12" s="25" t="str">
        <f>'SUP bottles-PoM'!$E$8</f>
        <v>2022</v>
      </c>
      <c r="D12" s="34" t="s">
        <v>102</v>
      </c>
      <c r="E12" s="34"/>
      <c r="F12" s="151"/>
      <c r="G12" s="152"/>
      <c r="H12" s="15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Slovakia</v>
      </c>
      <c r="C13" s="25" t="str">
        <f>'SUP bottles-PoM'!$E$8</f>
        <v>2022</v>
      </c>
      <c r="D13" s="34" t="s">
        <v>102</v>
      </c>
      <c r="E13" s="34"/>
      <c r="F13" s="151"/>
      <c r="G13" s="152"/>
      <c r="H13" s="15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Slovakia</v>
      </c>
      <c r="C14" s="25" t="str">
        <f>'SUP bottles-PoM'!$E$8</f>
        <v>2022</v>
      </c>
      <c r="D14" s="34" t="s">
        <v>102</v>
      </c>
      <c r="E14" s="34"/>
      <c r="F14" s="151"/>
      <c r="G14" s="152"/>
      <c r="H14" s="153"/>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c r="C17" s="2"/>
      <c r="D17" s="142" t="s">
        <v>97</v>
      </c>
      <c r="E17" s="143"/>
      <c r="F17" s="143"/>
      <c r="G17" s="143"/>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c r="B18" s="26" t="s">
        <v>98</v>
      </c>
      <c r="C18" s="26" t="s">
        <v>99</v>
      </c>
      <c r="D18" s="145" t="s">
        <v>153</v>
      </c>
      <c r="E18" s="146"/>
      <c r="F18" s="146"/>
      <c r="G18" s="146"/>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c r="B19" s="25" t="str">
        <f>'SUP bottles-PoM'!$E$7</f>
        <v>Slovakia</v>
      </c>
      <c r="C19" s="25" t="str">
        <f>'SUP bottles-PoM'!$E$8</f>
        <v>2022</v>
      </c>
      <c r="D19" s="148" t="s">
        <v>188</v>
      </c>
      <c r="E19" s="149"/>
      <c r="F19" s="149"/>
      <c r="G19" s="149"/>
      <c r="H19" s="15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5" t="str">
        <f>'SUP bottles-PoM'!$E$7</f>
        <v>Slovakia</v>
      </c>
      <c r="C20" s="25" t="str">
        <f>'SUP bottles-PoM'!$E$8</f>
        <v>2022</v>
      </c>
      <c r="D20" s="100" t="s">
        <v>189</v>
      </c>
      <c r="E20" s="101"/>
      <c r="F20" s="101"/>
      <c r="G20" s="101"/>
      <c r="H20" s="14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5" t="str">
        <f>'SUP bottles-PoM'!$E$7</f>
        <v>Slovakia</v>
      </c>
      <c r="C21" s="25" t="str">
        <f>'SUP bottles-PoM'!$E$8</f>
        <v>2022</v>
      </c>
      <c r="D21" s="100" t="s">
        <v>190</v>
      </c>
      <c r="E21" s="101"/>
      <c r="F21" s="101"/>
      <c r="G21" s="101"/>
      <c r="H21" s="14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5" t="str">
        <f>'SUP bottles-PoM'!$E$7</f>
        <v>Slovakia</v>
      </c>
      <c r="C22" s="25" t="str">
        <f>'SUP bottles-PoM'!$E$8</f>
        <v>2022</v>
      </c>
      <c r="D22" s="141" t="s">
        <v>191</v>
      </c>
      <c r="E22" s="101"/>
      <c r="F22" s="101"/>
      <c r="G22" s="101"/>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5" t="str">
        <f>'SUP bottles-PoM'!$E$7</f>
        <v>Slovakia</v>
      </c>
      <c r="C23" s="25" t="str">
        <f>'SUP bottles-PoM'!$E$8</f>
        <v>2022</v>
      </c>
      <c r="D23" s="100"/>
      <c r="E23" s="101"/>
      <c r="F23" s="101"/>
      <c r="G23" s="101"/>
      <c r="H23" s="14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hyperlinks>
    <hyperlink ref="D22" r:id="rId1" xr:uid="{00000000-0004-0000-0600-000000000000}"/>
  </hyperlinks>
  <pageMargins left="0.7" right="0.7" top="0.75" bottom="0.75" header="0.3" footer="0.3"/>
  <pageSetup orientation="portrait" horizontalDpi="1200" verticalDpi="1200"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2"/>
  <sheetViews>
    <sheetView zoomScaleNormal="100" workbookViewId="0">
      <selection activeCell="L32" sqref="L32"/>
    </sheetView>
  </sheetViews>
  <sheetFormatPr defaultRowHeight="14.4"/>
  <cols>
    <col min="1" max="2" width="19" customWidth="1"/>
  </cols>
  <sheetData>
    <row r="1" spans="1:4">
      <c r="A1" s="23" t="s">
        <v>100</v>
      </c>
      <c r="B1" s="23" t="s">
        <v>141</v>
      </c>
      <c r="C1" s="23" t="s">
        <v>101</v>
      </c>
      <c r="D1" s="23" t="s">
        <v>155</v>
      </c>
    </row>
    <row r="2" spans="1:4">
      <c r="A2" s="24" t="s">
        <v>102</v>
      </c>
      <c r="B2" s="24" t="s">
        <v>102</v>
      </c>
      <c r="C2" s="24" t="s">
        <v>102</v>
      </c>
      <c r="D2" s="24" t="s">
        <v>102</v>
      </c>
    </row>
    <row r="3" spans="1:4">
      <c r="A3" t="s">
        <v>103</v>
      </c>
      <c r="B3" t="s">
        <v>150</v>
      </c>
      <c r="C3" t="s">
        <v>104</v>
      </c>
      <c r="D3" t="s">
        <v>84</v>
      </c>
    </row>
    <row r="4" spans="1:4">
      <c r="A4" t="s">
        <v>105</v>
      </c>
      <c r="B4" t="s">
        <v>149</v>
      </c>
      <c r="C4" t="s">
        <v>106</v>
      </c>
      <c r="D4" t="s">
        <v>85</v>
      </c>
    </row>
    <row r="5" spans="1:4">
      <c r="A5" t="s">
        <v>107</v>
      </c>
    </row>
    <row r="6" spans="1:4">
      <c r="A6" t="s">
        <v>108</v>
      </c>
    </row>
    <row r="7" spans="1:4">
      <c r="A7" t="s">
        <v>109</v>
      </c>
    </row>
    <row r="8" spans="1:4">
      <c r="A8" t="s">
        <v>110</v>
      </c>
    </row>
    <row r="9" spans="1:4">
      <c r="A9" t="s">
        <v>111</v>
      </c>
    </row>
    <row r="10" spans="1:4">
      <c r="A10" t="s">
        <v>112</v>
      </c>
    </row>
    <row r="11" spans="1:4">
      <c r="A11" t="s">
        <v>113</v>
      </c>
    </row>
    <row r="12" spans="1:4">
      <c r="A12" t="s">
        <v>114</v>
      </c>
    </row>
    <row r="13" spans="1:4">
      <c r="A13" t="s">
        <v>115</v>
      </c>
    </row>
    <row r="14" spans="1:4">
      <c r="A14" t="s">
        <v>116</v>
      </c>
    </row>
    <row r="15" spans="1:4">
      <c r="A15" t="s">
        <v>117</v>
      </c>
    </row>
    <row r="16" spans="1:4">
      <c r="A16" t="s">
        <v>118</v>
      </c>
    </row>
    <row r="17" spans="1:1">
      <c r="A17" t="s">
        <v>119</v>
      </c>
    </row>
    <row r="18" spans="1:1">
      <c r="A18" t="s">
        <v>120</v>
      </c>
    </row>
    <row r="19" spans="1:1">
      <c r="A19" t="s">
        <v>121</v>
      </c>
    </row>
    <row r="20" spans="1:1">
      <c r="A20" t="s">
        <v>122</v>
      </c>
    </row>
    <row r="21" spans="1:1">
      <c r="A21" t="s">
        <v>123</v>
      </c>
    </row>
    <row r="22" spans="1:1">
      <c r="A22" t="s">
        <v>124</v>
      </c>
    </row>
    <row r="23" spans="1:1">
      <c r="A23" t="s">
        <v>125</v>
      </c>
    </row>
    <row r="24" spans="1:1">
      <c r="A24" t="s">
        <v>126</v>
      </c>
    </row>
    <row r="25" spans="1:1">
      <c r="A25" t="s">
        <v>127</v>
      </c>
    </row>
    <row r="26" spans="1:1">
      <c r="A26" t="s">
        <v>128</v>
      </c>
    </row>
    <row r="27" spans="1:1">
      <c r="A27" t="s">
        <v>129</v>
      </c>
    </row>
    <row r="28" spans="1:1">
      <c r="A28" t="s">
        <v>130</v>
      </c>
    </row>
    <row r="29" spans="1:1">
      <c r="A29" t="s">
        <v>131</v>
      </c>
    </row>
    <row r="30" spans="1:1">
      <c r="A30" t="s">
        <v>132</v>
      </c>
    </row>
    <row r="31" spans="1:1">
      <c r="A31" t="s">
        <v>133</v>
      </c>
    </row>
    <row r="32" spans="1:1">
      <c r="A32" t="s">
        <v>134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457003-4257-47C1-8CC1-764AB718E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29A5C5-66DF-49B7-BC0E-5802AE9FD3A1}">
  <ds:schemaRefs>
    <ds:schemaRef ds:uri="http://purl.org/dc/terms/"/>
    <ds:schemaRef ds:uri="http://purl.org/dc/elements/1.1/"/>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 ds:uri="bde7d478-d854-492c-97f6-92fba056400e"/>
    <ds:schemaRef ds:uri="0ab27300-963f-4f8d-9bae-e9aa98dabc2e"/>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Beatriz Vidal</dc:creator>
  <cp:lastModifiedBy>João Costa</cp:lastModifiedBy>
  <dcterms:created xsi:type="dcterms:W3CDTF">2024-01-26T13:04:28Z</dcterms:created>
  <dcterms:modified xsi:type="dcterms:W3CDTF">2025-03-24T12:07:11Z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7438100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